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hats - marchés\Services\2026\2026FCS0012_MCO Anti-intrusion\1_CONSULTATION\2_DCE\DCE validé\"/>
    </mc:Choice>
  </mc:AlternateContent>
  <xr:revisionPtr revIDLastSave="0" documentId="13_ncr:1_{9A73AA52-4B4D-4E06-864D-471C93941CF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5" r:id="rId1"/>
    <sheet name="Ventilation Heures Lot 1" sheetId="4" r:id="rId2"/>
  </sheets>
  <definedNames>
    <definedName name="_xlnm.Print_Area" localSheetId="1">'Ventilation Heures Lot 1'!$A$1:$N$21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5" l="1"/>
  <c r="E42" i="5"/>
  <c r="E39" i="5"/>
  <c r="E40" i="5"/>
  <c r="K35" i="5"/>
  <c r="I35" i="5"/>
  <c r="G35" i="5"/>
  <c r="E35" i="5"/>
  <c r="N21" i="4" l="1"/>
  <c r="N15" i="4"/>
  <c r="N9" i="4"/>
  <c r="J9" i="4" l="1"/>
  <c r="L21" i="4"/>
  <c r="K21" i="4"/>
  <c r="J21" i="4"/>
  <c r="L15" i="4"/>
  <c r="K15" i="4"/>
  <c r="J15" i="4"/>
  <c r="K9" i="4"/>
  <c r="L9" i="4"/>
</calcChain>
</file>

<file path=xl/sharedStrings.xml><?xml version="1.0" encoding="utf-8"?>
<sst xmlns="http://schemas.openxmlformats.org/spreadsheetml/2006/main" count="195" uniqueCount="89">
  <si>
    <t>Le quantitatif est listé dans l'annexe 1 au CCTP_Recensement des équipements</t>
  </si>
  <si>
    <t>Anti-intrusion, contrôle d'accès</t>
  </si>
  <si>
    <t>Interphonie</t>
  </si>
  <si>
    <t>Sonorisation</t>
  </si>
  <si>
    <t>Vidéosurveillance</t>
  </si>
  <si>
    <t>Remarques</t>
  </si>
  <si>
    <t>Forfait</t>
  </si>
  <si>
    <t>astreinte</t>
  </si>
  <si>
    <t>Périphérie</t>
  </si>
  <si>
    <t>OUI</t>
  </si>
  <si>
    <t>NON</t>
  </si>
  <si>
    <t>Administration</t>
  </si>
  <si>
    <t>Pôle Enseignement 1</t>
  </si>
  <si>
    <t>Henri Fabre</t>
  </si>
  <si>
    <t>Centre de Neuro Ergonomie (CNE)</t>
  </si>
  <si>
    <t>Bâtiment Immobilier et Soutien</t>
  </si>
  <si>
    <t>Pôle Mécanique DAEP/DMSM</t>
  </si>
  <si>
    <t>Hangars n°1 Aéroclub Lasbordes</t>
  </si>
  <si>
    <t>Restaurant</t>
  </si>
  <si>
    <t>Service RH</t>
  </si>
  <si>
    <t>Ateliers maintenance</t>
  </si>
  <si>
    <t>-</t>
  </si>
  <si>
    <t>Bâtiment de stockage</t>
  </si>
  <si>
    <t>SAA</t>
  </si>
  <si>
    <t>Hangars n°2 Aéroclub Lasbordes "ENSICA"</t>
  </si>
  <si>
    <t>Bâtiment accueil/ Poste de Garde</t>
  </si>
  <si>
    <t>TOTAUX (€ HT)</t>
  </si>
  <si>
    <t>ASTREINTE ANNUELLE (€ HT)</t>
  </si>
  <si>
    <t>PRISE EN CHARGE 1ere ANNEE (€ HT)</t>
  </si>
  <si>
    <t>Montant Total annuel en €HT hors 1ère annee</t>
  </si>
  <si>
    <t>Montant Total annuel en €TTC hors 1ère annee</t>
  </si>
  <si>
    <t>Montant Total annuel en €HT  1ère annee</t>
  </si>
  <si>
    <t>Montant Total annuel en €TTC 1ère annee</t>
  </si>
  <si>
    <t>DPGF_LOT 1_MAINTENANCE CORRECTIVE_MAINTENANCE PREVENTIVE</t>
  </si>
  <si>
    <t>L'astreinte et la Prise en charge ne sont pas à ventiler dans les tableaux ci-après.</t>
  </si>
  <si>
    <t>MAINTENANCE DES INSTALLATIONS d'Anti-intrusion et Contrôle d'accès</t>
  </si>
  <si>
    <t>Anti-intrusion et Contrôle d'accès</t>
  </si>
  <si>
    <t>Maintenance préventive</t>
  </si>
  <si>
    <t>Maintenance corrective</t>
  </si>
  <si>
    <t>Encadrement : Management, Suivi, ...</t>
  </si>
  <si>
    <t>RECAPITULATIF OFFRE DE BASE</t>
  </si>
  <si>
    <t>Taux horaire en € HT</t>
  </si>
  <si>
    <t>Nombre d'heures annuelles prévues</t>
  </si>
  <si>
    <t>Montant des pièces de rechange en € HT</t>
  </si>
  <si>
    <t>Moyenne taux horaires</t>
  </si>
  <si>
    <t>Nombre d'heures total</t>
  </si>
  <si>
    <t>Montant total des fournitures</t>
  </si>
  <si>
    <t>Montant total de la sous-traitance</t>
  </si>
  <si>
    <t>COÛT ANNUEL DU CONTRAT</t>
  </si>
  <si>
    <t>MAINTENANCE DES INSTALLATIONS d'Interphonie, visiophonie et Sonorisation</t>
  </si>
  <si>
    <t>Inter/visiophonie et Sonorisation</t>
  </si>
  <si>
    <t>MAINTENANCE DES INSTALLATIONS de Vidéosurveillance</t>
  </si>
  <si>
    <t>N°bât</t>
  </si>
  <si>
    <t>Désignation</t>
  </si>
  <si>
    <t>Nom</t>
  </si>
  <si>
    <r>
      <t xml:space="preserve">SHON (m²) - </t>
    </r>
    <r>
      <rPr>
        <i/>
        <sz val="8"/>
        <rFont val="Calibri"/>
        <family val="2"/>
      </rPr>
      <t>date de calcul 11/06/2025</t>
    </r>
  </si>
  <si>
    <t>Albert CAQUOT</t>
  </si>
  <si>
    <t>Open Space</t>
  </si>
  <si>
    <t>Col. Jean-Baptiste ROCHE</t>
  </si>
  <si>
    <t>Mikhail GOUREVITCH</t>
  </si>
  <si>
    <t>Laboratoires</t>
  </si>
  <si>
    <t xml:space="preserve">Ferdinand FERBER </t>
  </si>
  <si>
    <t>Gymnase</t>
  </si>
  <si>
    <t>Jeanne LABROSSE -
André-Jacques GARNERIN</t>
  </si>
  <si>
    <t>Piscine</t>
  </si>
  <si>
    <t xml:space="preserve">Jacqueline CLERC </t>
  </si>
  <si>
    <t>Gilbert KLOPFSTEIN</t>
  </si>
  <si>
    <t>Reprographie - Irradiation - Tour de chute</t>
  </si>
  <si>
    <t>Joseph-Michel et 
Jacques-Étienne MONTGOLFIER</t>
  </si>
  <si>
    <t>Locaux syndicaux</t>
  </si>
  <si>
    <t>Ida GENTY-ROSSI et 
Robert ROSSI</t>
  </si>
  <si>
    <t>Bâtiment logistique - Magasin</t>
  </si>
  <si>
    <t>Paul et Charles RENARD</t>
  </si>
  <si>
    <t>Sophie et Jean-Pierre BLANCHARD</t>
  </si>
  <si>
    <t>Marcel DASSAULT</t>
  </si>
  <si>
    <t>René RAVAUD</t>
  </si>
  <si>
    <t>Labo propulsion - GenHyo</t>
  </si>
  <si>
    <t>Émile DEWOITINE</t>
  </si>
  <si>
    <t>Jean BERTIN</t>
  </si>
  <si>
    <t>Local club 4 aviron (n°3)</t>
  </si>
  <si>
    <t>Local club 5 Ailes (n°4)</t>
  </si>
  <si>
    <t>Pôle Enseignement 2 (PEPS)</t>
  </si>
  <si>
    <t xml:space="preserve">Jean PIERSON </t>
  </si>
  <si>
    <t xml:space="preserve">Cellules achurées à ne pas remplir </t>
  </si>
  <si>
    <t>Aérothèque</t>
  </si>
  <si>
    <t>Marie MARVINGT</t>
  </si>
  <si>
    <t>CSUT DCAS</t>
  </si>
  <si>
    <r>
      <rPr>
        <b/>
        <sz val="20"/>
        <rFont val="Arial"/>
        <family val="2"/>
      </rPr>
      <t>Consultation 2026FCS0012</t>
    </r>
    <r>
      <rPr>
        <b/>
        <sz val="14"/>
        <rFont val="Arial"/>
        <family val="2"/>
      </rPr>
      <t xml:space="preserve">
</t>
    </r>
    <r>
      <rPr>
        <b/>
        <sz val="18"/>
        <rFont val="Arial"/>
        <family val="2"/>
      </rPr>
      <t>Décomposition des Prix Globale et Forfaitaire (DPGF)</t>
    </r>
  </si>
  <si>
    <r>
      <rPr>
        <b/>
        <sz val="10"/>
        <rFont val="Arial"/>
        <family val="2"/>
      </rPr>
      <t>Bâtiment livré en 2028 - le chiffrage de ce bâtiment sera demandé une fois le quantitatif établi</t>
    </r>
    <r>
      <rPr>
        <sz val="10"/>
        <rFont val="Arial"/>
        <family val="2"/>
      </rPr>
      <t xml:space="preserve"> - Il y aura un système de contrôle d'accès (système TILL + serrures électriques et lecteurs de badge), volume estimé environ 120 portes.
Il est également prévu un système de détection anti-intrusion (détecteurs volumétriques dans les circulations).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</si>
</sst>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0"/>
      <name val="Arial"/>
    </font>
    <font>
      <sz val="10"/>
      <name val="Arial"/>
      <family val="2"/>
    </font>
    <font>
      <b/>
      <sz val="11"/>
      <color rgb="FFFFFFFF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8"/>
      <name val="Arial"/>
      <family val="2"/>
    </font>
    <font>
      <b/>
      <i/>
      <sz val="11"/>
      <name val="Arial"/>
      <family val="2"/>
    </font>
    <font>
      <i/>
      <sz val="8"/>
      <name val="Calibri"/>
      <family val="2"/>
    </font>
    <font>
      <sz val="11"/>
      <color rgb="FFFF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4391B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lightDown">
        <fgColor theme="4"/>
        <bgColor theme="0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119">
    <xf numFmtId="0" fontId="0" fillId="0" borderId="0" xfId="0"/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/>
    <xf numFmtId="164" fontId="4" fillId="0" borderId="24" xfId="0" applyNumberFormat="1" applyFont="1" applyBorder="1"/>
    <xf numFmtId="164" fontId="4" fillId="0" borderId="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164" fontId="4" fillId="0" borderId="20" xfId="0" applyNumberFormat="1" applyFont="1" applyBorder="1"/>
    <xf numFmtId="0" fontId="0" fillId="0" borderId="0" xfId="0" applyAlignment="1">
      <alignment horizontal="center"/>
    </xf>
    <xf numFmtId="0" fontId="9" fillId="0" borderId="0" xfId="2" applyAlignment="1">
      <alignment horizontal="center" vertical="center" wrapText="1"/>
    </xf>
    <xf numFmtId="0" fontId="9" fillId="0" borderId="17" xfId="2" applyBorder="1" applyAlignment="1">
      <alignment horizontal="center" vertical="center" wrapText="1"/>
    </xf>
    <xf numFmtId="0" fontId="9" fillId="0" borderId="12" xfId="2" applyBorder="1" applyAlignment="1">
      <alignment horizontal="center" vertical="center" wrapText="1"/>
    </xf>
    <xf numFmtId="164" fontId="9" fillId="0" borderId="25" xfId="2" applyNumberFormat="1" applyBorder="1" applyAlignment="1" applyProtection="1">
      <alignment horizontal="center" vertical="center" wrapText="1"/>
      <protection locked="0"/>
    </xf>
    <xf numFmtId="2" fontId="9" fillId="0" borderId="21" xfId="2" applyNumberFormat="1" applyBorder="1" applyAlignment="1" applyProtection="1">
      <alignment horizontal="center" vertical="center" wrapText="1"/>
      <protection locked="0"/>
    </xf>
    <xf numFmtId="164" fontId="9" fillId="0" borderId="21" xfId="2" applyNumberFormat="1" applyBorder="1" applyAlignment="1" applyProtection="1">
      <alignment horizontal="center" vertical="center" wrapText="1"/>
      <protection locked="0"/>
    </xf>
    <xf numFmtId="164" fontId="12" fillId="0" borderId="21" xfId="1" applyNumberFormat="1" applyFont="1" applyBorder="1" applyAlignment="1" applyProtection="1">
      <alignment horizontal="center" vertical="center"/>
      <protection locked="0"/>
    </xf>
    <xf numFmtId="164" fontId="9" fillId="0" borderId="23" xfId="2" applyNumberFormat="1" applyBorder="1" applyAlignment="1">
      <alignment horizontal="center" vertical="center" wrapText="1"/>
    </xf>
    <xf numFmtId="164" fontId="9" fillId="0" borderId="0" xfId="2" applyNumberFormat="1" applyAlignment="1">
      <alignment horizontal="center" vertical="center" wrapText="1"/>
    </xf>
    <xf numFmtId="0" fontId="9" fillId="0" borderId="23" xfId="2" applyBorder="1" applyAlignment="1">
      <alignment horizontal="center" vertical="center" wrapText="1"/>
    </xf>
    <xf numFmtId="0" fontId="11" fillId="0" borderId="18" xfId="2" applyFont="1" applyBorder="1" applyAlignment="1">
      <alignment horizontal="center" vertical="center" wrapText="1"/>
    </xf>
    <xf numFmtId="164" fontId="9" fillId="0" borderId="25" xfId="2" applyNumberFormat="1" applyBorder="1" applyAlignment="1">
      <alignment horizontal="center" vertical="center" wrapText="1"/>
    </xf>
    <xf numFmtId="2" fontId="9" fillId="0" borderId="21" xfId="2" applyNumberFormat="1" applyBorder="1" applyAlignment="1">
      <alignment horizontal="center" vertical="center" wrapText="1"/>
    </xf>
    <xf numFmtId="164" fontId="9" fillId="0" borderId="21" xfId="2" applyNumberFormat="1" applyBorder="1" applyAlignment="1">
      <alignment horizontal="center" vertical="center" wrapText="1"/>
    </xf>
    <xf numFmtId="164" fontId="11" fillId="0" borderId="22" xfId="2" applyNumberFormat="1" applyFont="1" applyBorder="1" applyAlignment="1">
      <alignment horizontal="center" vertical="center" wrapText="1"/>
    </xf>
    <xf numFmtId="0" fontId="9" fillId="0" borderId="18" xfId="2" applyBorder="1" applyAlignment="1">
      <alignment horizontal="center" vertical="center" wrapText="1"/>
    </xf>
    <xf numFmtId="2" fontId="0" fillId="0" borderId="22" xfId="0" applyNumberForma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/>
    </xf>
    <xf numFmtId="0" fontId="4" fillId="0" borderId="34" xfId="0" applyFont="1" applyBorder="1" applyAlignment="1">
      <alignment horizontal="center" vertical="center"/>
    </xf>
    <xf numFmtId="0" fontId="0" fillId="0" borderId="24" xfId="0" applyBorder="1"/>
    <xf numFmtId="0" fontId="0" fillId="0" borderId="20" xfId="0" applyBorder="1"/>
    <xf numFmtId="164" fontId="9" fillId="0" borderId="36" xfId="2" applyNumberFormat="1" applyBorder="1" applyAlignment="1">
      <alignment horizontal="center" vertical="center" wrapText="1"/>
    </xf>
    <xf numFmtId="0" fontId="1" fillId="0" borderId="3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24" xfId="0" applyFont="1" applyBorder="1"/>
    <xf numFmtId="0" fontId="4" fillId="0" borderId="19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64" fontId="4" fillId="0" borderId="26" xfId="0" applyNumberFormat="1" applyFont="1" applyBorder="1"/>
    <xf numFmtId="0" fontId="0" fillId="0" borderId="19" xfId="0" applyBorder="1"/>
    <xf numFmtId="164" fontId="4" fillId="13" borderId="20" xfId="0" applyNumberFormat="1" applyFont="1" applyFill="1" applyBorder="1"/>
    <xf numFmtId="0" fontId="0" fillId="3" borderId="0" xfId="0" applyFill="1"/>
    <xf numFmtId="16" fontId="4" fillId="0" borderId="15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0" fontId="6" fillId="10" borderId="2" xfId="0" applyFont="1" applyFill="1" applyBorder="1" applyAlignment="1">
      <alignment horizontal="center" vertical="center"/>
    </xf>
    <xf numFmtId="0" fontId="6" fillId="10" borderId="13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164" fontId="4" fillId="10" borderId="2" xfId="0" applyNumberFormat="1" applyFont="1" applyFill="1" applyBorder="1" applyAlignment="1">
      <alignment horizontal="center" vertical="center"/>
    </xf>
    <xf numFmtId="164" fontId="4" fillId="10" borderId="4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44" fontId="4" fillId="0" borderId="2" xfId="1" applyFont="1" applyFill="1" applyBorder="1" applyAlignment="1">
      <alignment horizontal="center" vertical="center"/>
    </xf>
    <xf numFmtId="44" fontId="4" fillId="0" borderId="13" xfId="1" applyFont="1" applyFill="1" applyBorder="1" applyAlignment="1">
      <alignment horizontal="center" vertical="center"/>
    </xf>
    <xf numFmtId="44" fontId="4" fillId="0" borderId="4" xfId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11" borderId="2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164" fontId="4" fillId="6" borderId="2" xfId="0" applyNumberFormat="1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/>
    </xf>
    <xf numFmtId="0" fontId="14" fillId="12" borderId="2" xfId="0" applyFont="1" applyFill="1" applyBorder="1" applyAlignment="1">
      <alignment horizontal="center" vertical="center" wrapText="1"/>
    </xf>
    <xf numFmtId="0" fontId="14" fillId="12" borderId="13" xfId="0" applyFont="1" applyFill="1" applyBorder="1" applyAlignment="1">
      <alignment horizontal="center" vertical="center" wrapText="1"/>
    </xf>
    <xf numFmtId="0" fontId="14" fillId="12" borderId="4" xfId="0" applyFont="1" applyFill="1" applyBorder="1" applyAlignment="1">
      <alignment horizontal="center" vertical="center" wrapText="1"/>
    </xf>
    <xf numFmtId="0" fontId="17" fillId="11" borderId="28" xfId="0" applyFont="1" applyFill="1" applyBorder="1" applyAlignment="1">
      <alignment horizontal="center" vertical="center"/>
    </xf>
    <xf numFmtId="0" fontId="17" fillId="11" borderId="29" xfId="0" applyFont="1" applyFill="1" applyBorder="1" applyAlignment="1">
      <alignment horizontal="center" vertical="center"/>
    </xf>
    <xf numFmtId="0" fontId="17" fillId="11" borderId="3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/>
    </xf>
    <xf numFmtId="0" fontId="11" fillId="8" borderId="13" xfId="0" applyFont="1" applyFill="1" applyBorder="1" applyAlignment="1">
      <alignment horizontal="center"/>
    </xf>
    <xf numFmtId="0" fontId="11" fillId="8" borderId="4" xfId="0" applyFont="1" applyFill="1" applyBorder="1" applyAlignment="1">
      <alignment horizontal="center"/>
    </xf>
    <xf numFmtId="0" fontId="10" fillId="8" borderId="2" xfId="2" applyFont="1" applyFill="1" applyBorder="1" applyAlignment="1">
      <alignment horizontal="center" vertical="center" wrapText="1"/>
    </xf>
    <xf numFmtId="0" fontId="10" fillId="8" borderId="13" xfId="2" applyFont="1" applyFill="1" applyBorder="1" applyAlignment="1">
      <alignment horizontal="center" vertical="center" wrapText="1"/>
    </xf>
    <xf numFmtId="0" fontId="10" fillId="8" borderId="4" xfId="2" applyFont="1" applyFill="1" applyBorder="1" applyAlignment="1">
      <alignment horizontal="center" vertical="center" wrapText="1"/>
    </xf>
    <xf numFmtId="0" fontId="11" fillId="7" borderId="28" xfId="2" applyFont="1" applyFill="1" applyBorder="1" applyAlignment="1">
      <alignment horizontal="center" vertical="center" wrapText="1"/>
    </xf>
    <xf numFmtId="0" fontId="11" fillId="7" borderId="29" xfId="2" applyFont="1" applyFill="1" applyBorder="1" applyAlignment="1">
      <alignment horizontal="center" vertical="center" wrapText="1"/>
    </xf>
    <xf numFmtId="0" fontId="11" fillId="7" borderId="30" xfId="2" applyFont="1" applyFill="1" applyBorder="1" applyAlignment="1">
      <alignment horizontal="center" vertical="center" wrapText="1"/>
    </xf>
    <xf numFmtId="0" fontId="11" fillId="7" borderId="31" xfId="2" applyFont="1" applyFill="1" applyBorder="1" applyAlignment="1">
      <alignment horizontal="center" vertical="center" wrapText="1"/>
    </xf>
    <xf numFmtId="0" fontId="11" fillId="7" borderId="32" xfId="2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9" borderId="2" xfId="2" applyFont="1" applyFill="1" applyBorder="1" applyAlignment="1">
      <alignment horizontal="center" vertical="center" wrapText="1"/>
    </xf>
    <xf numFmtId="0" fontId="10" fillId="9" borderId="13" xfId="2" applyFont="1" applyFill="1" applyBorder="1" applyAlignment="1">
      <alignment horizontal="center" vertical="center" wrapText="1"/>
    </xf>
    <xf numFmtId="0" fontId="10" fillId="9" borderId="4" xfId="2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/>
    </xf>
    <xf numFmtId="0" fontId="11" fillId="9" borderId="4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13" xfId="0" applyFont="1" applyFill="1" applyBorder="1" applyAlignment="1">
      <alignment horizontal="center"/>
    </xf>
    <xf numFmtId="0" fontId="11" fillId="5" borderId="4" xfId="0" applyFont="1" applyFill="1" applyBorder="1" applyAlignment="1">
      <alignment horizontal="center"/>
    </xf>
    <xf numFmtId="0" fontId="10" fillId="5" borderId="2" xfId="2" applyFont="1" applyFill="1" applyBorder="1" applyAlignment="1">
      <alignment horizontal="center" vertical="center" wrapText="1"/>
    </xf>
    <xf numFmtId="0" fontId="10" fillId="5" borderId="13" xfId="2" applyFont="1" applyFill="1" applyBorder="1" applyAlignment="1">
      <alignment horizontal="center" vertical="center" wrapText="1"/>
    </xf>
    <xf numFmtId="0" fontId="10" fillId="5" borderId="4" xfId="2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17459</xdr:colOff>
      <xdr:row>0</xdr:row>
      <xdr:rowOff>28575</xdr:rowOff>
    </xdr:from>
    <xdr:to>
      <xdr:col>1</xdr:col>
      <xdr:colOff>709470</xdr:colOff>
      <xdr:row>0</xdr:row>
      <xdr:rowOff>1381125</xdr:rowOff>
    </xdr:to>
    <xdr:pic>
      <xdr:nvPicPr>
        <xdr:cNvPr id="3" name="Image 2" descr="ISAE Supaero">
          <a:extLst>
            <a:ext uri="{FF2B5EF4-FFF2-40B4-BE49-F238E27FC236}">
              <a16:creationId xmlns:a16="http://schemas.microsoft.com/office/drawing/2014/main" id="{52B210C7-D7DF-48FF-B810-362FD2E0F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59" y="28575"/>
          <a:ext cx="1454011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DAD98-EA4A-4502-B787-1208019B0821}">
  <dimension ref="A1:M44"/>
  <sheetViews>
    <sheetView tabSelected="1" topLeftCell="C32" workbookViewId="0">
      <selection activeCell="M38" sqref="M38"/>
    </sheetView>
  </sheetViews>
  <sheetFormatPr baseColWidth="10" defaultRowHeight="12.75" x14ac:dyDescent="0.2"/>
  <cols>
    <col min="2" max="2" width="20.7109375" customWidth="1"/>
    <col min="3" max="3" width="23.140625" customWidth="1"/>
    <col min="12" max="12" width="14.140625" customWidth="1"/>
    <col min="13" max="13" width="51.140625" customWidth="1"/>
  </cols>
  <sheetData>
    <row r="1" spans="1:13" ht="114" customHeight="1" thickBot="1" x14ac:dyDescent="0.25">
      <c r="A1" s="74"/>
      <c r="B1" s="75"/>
      <c r="C1" s="81" t="s">
        <v>87</v>
      </c>
      <c r="D1" s="82"/>
      <c r="E1" s="82"/>
      <c r="F1" s="82"/>
      <c r="G1" s="82"/>
      <c r="H1" s="82"/>
      <c r="I1" s="82"/>
      <c r="J1" s="82"/>
      <c r="K1" s="82"/>
      <c r="L1" s="83"/>
      <c r="M1" s="36" t="s">
        <v>83</v>
      </c>
    </row>
    <row r="2" spans="1:13" ht="14.25" x14ac:dyDescent="0.2">
      <c r="A2" s="84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6"/>
    </row>
    <row r="3" spans="1:13" ht="13.5" thickBot="1" x14ac:dyDescent="0.25"/>
    <row r="4" spans="1:13" ht="41.25" customHeight="1" thickBot="1" x14ac:dyDescent="0.3">
      <c r="A4" s="64" t="s">
        <v>52</v>
      </c>
      <c r="B4" s="66" t="s">
        <v>53</v>
      </c>
      <c r="C4" s="64" t="s">
        <v>54</v>
      </c>
      <c r="D4" s="68" t="s">
        <v>55</v>
      </c>
      <c r="E4" s="70" t="s">
        <v>1</v>
      </c>
      <c r="F4" s="71"/>
      <c r="G4" s="72" t="s">
        <v>2</v>
      </c>
      <c r="H4" s="73"/>
      <c r="I4" s="72" t="s">
        <v>3</v>
      </c>
      <c r="J4" s="73"/>
      <c r="K4" s="72" t="s">
        <v>4</v>
      </c>
      <c r="L4" s="87"/>
      <c r="M4" s="55" t="s">
        <v>5</v>
      </c>
    </row>
    <row r="5" spans="1:13" ht="33" customHeight="1" thickBot="1" x14ac:dyDescent="0.3">
      <c r="A5" s="65"/>
      <c r="B5" s="67"/>
      <c r="C5" s="65"/>
      <c r="D5" s="69"/>
      <c r="E5" s="8" t="s">
        <v>6</v>
      </c>
      <c r="F5" s="6" t="s">
        <v>7</v>
      </c>
      <c r="G5" s="8" t="s">
        <v>6</v>
      </c>
      <c r="H5" s="6" t="s">
        <v>7</v>
      </c>
      <c r="I5" s="8" t="s">
        <v>6</v>
      </c>
      <c r="J5" s="6" t="s">
        <v>7</v>
      </c>
      <c r="K5" s="8" t="s">
        <v>6</v>
      </c>
      <c r="L5" s="28" t="s">
        <v>7</v>
      </c>
      <c r="M5" s="56"/>
    </row>
    <row r="6" spans="1:13" ht="15" x14ac:dyDescent="0.25">
      <c r="A6" s="1"/>
      <c r="B6" s="35" t="s">
        <v>8</v>
      </c>
      <c r="C6" s="1"/>
      <c r="D6" s="2"/>
      <c r="E6" s="9"/>
      <c r="F6" s="7" t="s">
        <v>9</v>
      </c>
      <c r="G6" s="7"/>
      <c r="H6" s="7" t="s">
        <v>10</v>
      </c>
      <c r="I6" s="42"/>
      <c r="J6" s="42"/>
      <c r="K6" s="9"/>
      <c r="L6" s="29" t="s">
        <v>9</v>
      </c>
      <c r="M6" s="31"/>
    </row>
    <row r="7" spans="1:13" ht="15" x14ac:dyDescent="0.25">
      <c r="A7" s="1">
        <v>2</v>
      </c>
      <c r="B7" s="35" t="s">
        <v>11</v>
      </c>
      <c r="C7" s="35" t="s">
        <v>56</v>
      </c>
      <c r="D7" s="2">
        <v>2756</v>
      </c>
      <c r="E7" s="9"/>
      <c r="F7" s="7" t="s">
        <v>9</v>
      </c>
      <c r="G7" s="42"/>
      <c r="H7" s="42"/>
      <c r="I7" s="9"/>
      <c r="J7" s="7" t="s">
        <v>10</v>
      </c>
      <c r="K7" s="9"/>
      <c r="L7" s="29" t="s">
        <v>9</v>
      </c>
      <c r="M7" s="30"/>
    </row>
    <row r="8" spans="1:13" ht="15" x14ac:dyDescent="0.25">
      <c r="A8" s="1">
        <v>3</v>
      </c>
      <c r="B8" s="35" t="s">
        <v>11</v>
      </c>
      <c r="C8" s="35" t="s">
        <v>56</v>
      </c>
      <c r="D8" s="1">
        <v>1362</v>
      </c>
      <c r="E8" s="4"/>
      <c r="F8" s="7" t="s">
        <v>9</v>
      </c>
      <c r="G8" s="42"/>
      <c r="H8" s="42"/>
      <c r="I8" s="4"/>
      <c r="J8" s="7" t="s">
        <v>10</v>
      </c>
      <c r="K8" s="42"/>
      <c r="L8" s="42"/>
      <c r="M8" s="30"/>
    </row>
    <row r="9" spans="1:13" ht="30" x14ac:dyDescent="0.25">
      <c r="A9" s="1">
        <v>5</v>
      </c>
      <c r="B9" s="35" t="s">
        <v>12</v>
      </c>
      <c r="C9" s="35" t="s">
        <v>58</v>
      </c>
      <c r="D9" s="1">
        <v>6576</v>
      </c>
      <c r="E9" s="4"/>
      <c r="F9" s="7" t="s">
        <v>9</v>
      </c>
      <c r="G9" s="42"/>
      <c r="H9" s="42"/>
      <c r="I9" s="4"/>
      <c r="J9" s="7" t="s">
        <v>10</v>
      </c>
      <c r="K9" s="4"/>
      <c r="L9" s="29" t="s">
        <v>9</v>
      </c>
      <c r="M9" s="30"/>
    </row>
    <row r="10" spans="1:13" ht="15" x14ac:dyDescent="0.25">
      <c r="A10" s="1">
        <v>6</v>
      </c>
      <c r="B10" s="35" t="s">
        <v>57</v>
      </c>
      <c r="C10" s="35" t="s">
        <v>59</v>
      </c>
      <c r="D10" s="1">
        <v>1663</v>
      </c>
      <c r="E10" s="4"/>
      <c r="F10" s="7" t="s">
        <v>9</v>
      </c>
      <c r="G10" s="42"/>
      <c r="H10" s="42"/>
      <c r="I10" s="42"/>
      <c r="J10" s="42"/>
      <c r="K10" s="42"/>
      <c r="L10" s="42"/>
      <c r="M10" s="30"/>
    </row>
    <row r="11" spans="1:13" ht="15" x14ac:dyDescent="0.25">
      <c r="A11" s="1">
        <v>7</v>
      </c>
      <c r="B11" s="35" t="s">
        <v>60</v>
      </c>
      <c r="C11" s="35" t="s">
        <v>61</v>
      </c>
      <c r="D11" s="1">
        <v>7176</v>
      </c>
      <c r="E11" s="4"/>
      <c r="F11" s="7" t="s">
        <v>9</v>
      </c>
      <c r="G11" s="42"/>
      <c r="H11" s="42"/>
      <c r="I11" s="4"/>
      <c r="J11" s="7" t="s">
        <v>10</v>
      </c>
      <c r="K11" s="4"/>
      <c r="L11" s="29" t="s">
        <v>9</v>
      </c>
      <c r="M11" s="30"/>
    </row>
    <row r="12" spans="1:13" ht="45" x14ac:dyDescent="0.25">
      <c r="A12" s="46">
        <v>8</v>
      </c>
      <c r="B12" s="35" t="s">
        <v>62</v>
      </c>
      <c r="C12" s="44" t="s">
        <v>63</v>
      </c>
      <c r="D12" s="1">
        <v>1531</v>
      </c>
      <c r="E12" s="4"/>
      <c r="F12" s="7" t="s">
        <v>9</v>
      </c>
      <c r="G12" s="42"/>
      <c r="H12" s="42"/>
      <c r="I12" s="42"/>
      <c r="J12" s="42"/>
      <c r="K12" s="4"/>
      <c r="L12" s="29" t="s">
        <v>9</v>
      </c>
      <c r="M12" s="37"/>
    </row>
    <row r="13" spans="1:13" ht="15" x14ac:dyDescent="0.25">
      <c r="A13" s="46">
        <v>9</v>
      </c>
      <c r="B13" s="35" t="s">
        <v>64</v>
      </c>
      <c r="C13" s="44" t="s">
        <v>65</v>
      </c>
      <c r="D13" s="1">
        <v>1113</v>
      </c>
      <c r="E13" s="4"/>
      <c r="F13" s="7" t="s">
        <v>9</v>
      </c>
      <c r="G13" s="42"/>
      <c r="H13" s="42"/>
      <c r="I13" s="42"/>
      <c r="J13" s="42"/>
      <c r="K13" s="40"/>
      <c r="L13" s="29" t="s">
        <v>9</v>
      </c>
      <c r="M13" s="37"/>
    </row>
    <row r="14" spans="1:13" ht="15" x14ac:dyDescent="0.25">
      <c r="A14" s="1">
        <v>11</v>
      </c>
      <c r="B14" s="35" t="s">
        <v>21</v>
      </c>
      <c r="C14" s="35" t="s">
        <v>13</v>
      </c>
      <c r="D14" s="1">
        <v>3604</v>
      </c>
      <c r="E14" s="4"/>
      <c r="F14" s="7" t="s">
        <v>9</v>
      </c>
      <c r="G14" s="42"/>
      <c r="H14" s="42"/>
      <c r="I14" s="42"/>
      <c r="J14" s="42"/>
      <c r="K14" s="4"/>
      <c r="L14" s="29" t="s">
        <v>9</v>
      </c>
      <c r="M14" s="30"/>
    </row>
    <row r="15" spans="1:13" ht="30" x14ac:dyDescent="0.25">
      <c r="A15" s="1">
        <v>13</v>
      </c>
      <c r="B15" s="35" t="s">
        <v>14</v>
      </c>
      <c r="C15" s="35" t="s">
        <v>66</v>
      </c>
      <c r="D15" s="1">
        <v>611</v>
      </c>
      <c r="E15" s="4"/>
      <c r="F15" s="7" t="s">
        <v>9</v>
      </c>
      <c r="G15" s="4"/>
      <c r="H15" s="7" t="s">
        <v>10</v>
      </c>
      <c r="I15" s="42"/>
      <c r="J15" s="42"/>
      <c r="K15" s="4"/>
      <c r="L15" s="29" t="s">
        <v>9</v>
      </c>
      <c r="M15" s="30"/>
    </row>
    <row r="16" spans="1:13" ht="45" x14ac:dyDescent="0.25">
      <c r="A16" s="1">
        <v>14</v>
      </c>
      <c r="B16" s="35" t="s">
        <v>67</v>
      </c>
      <c r="C16" s="35" t="s">
        <v>68</v>
      </c>
      <c r="D16" s="1">
        <v>268</v>
      </c>
      <c r="E16" s="4"/>
      <c r="F16" s="7" t="s">
        <v>9</v>
      </c>
      <c r="G16" s="42"/>
      <c r="H16" s="42"/>
      <c r="I16" s="4"/>
      <c r="J16" s="7" t="s">
        <v>10</v>
      </c>
      <c r="K16" s="42"/>
      <c r="L16" s="42"/>
      <c r="M16" s="30"/>
    </row>
    <row r="17" spans="1:13" ht="30" x14ac:dyDescent="0.25">
      <c r="A17" s="1">
        <v>16</v>
      </c>
      <c r="B17" s="35" t="s">
        <v>69</v>
      </c>
      <c r="C17" s="35" t="s">
        <v>70</v>
      </c>
      <c r="D17" s="1">
        <v>165</v>
      </c>
      <c r="E17" s="4"/>
      <c r="F17" s="7" t="s">
        <v>9</v>
      </c>
      <c r="G17" s="42"/>
      <c r="H17" s="42"/>
      <c r="I17" s="42"/>
      <c r="J17" s="42"/>
      <c r="K17" s="42"/>
      <c r="L17" s="42"/>
      <c r="M17" s="30"/>
    </row>
    <row r="18" spans="1:13" ht="30" x14ac:dyDescent="0.25">
      <c r="A18" s="1">
        <v>17</v>
      </c>
      <c r="B18" s="35" t="s">
        <v>71</v>
      </c>
      <c r="C18" s="35" t="s">
        <v>72</v>
      </c>
      <c r="D18" s="1">
        <v>206</v>
      </c>
      <c r="E18" s="4"/>
      <c r="F18" s="7" t="s">
        <v>9</v>
      </c>
      <c r="G18" s="42"/>
      <c r="H18" s="42"/>
      <c r="I18" s="42"/>
      <c r="J18" s="42"/>
      <c r="K18" s="42"/>
      <c r="L18" s="42"/>
      <c r="M18" s="30"/>
    </row>
    <row r="19" spans="1:13" ht="30" x14ac:dyDescent="0.25">
      <c r="A19" s="1">
        <v>18</v>
      </c>
      <c r="B19" s="35" t="s">
        <v>15</v>
      </c>
      <c r="C19" s="35" t="s">
        <v>73</v>
      </c>
      <c r="D19" s="1">
        <v>454</v>
      </c>
      <c r="E19" s="4"/>
      <c r="F19" s="7" t="s">
        <v>9</v>
      </c>
      <c r="G19" s="42"/>
      <c r="H19" s="42"/>
      <c r="I19" s="42"/>
      <c r="J19" s="42"/>
      <c r="K19" s="42"/>
      <c r="L19" s="42"/>
      <c r="M19" s="30"/>
    </row>
    <row r="20" spans="1:13" ht="30" x14ac:dyDescent="0.25">
      <c r="A20" s="1">
        <v>38</v>
      </c>
      <c r="B20" s="35" t="s">
        <v>16</v>
      </c>
      <c r="C20" s="35" t="s">
        <v>74</v>
      </c>
      <c r="D20" s="1">
        <v>8975</v>
      </c>
      <c r="E20" s="4"/>
      <c r="F20" s="7" t="s">
        <v>9</v>
      </c>
      <c r="G20" s="42"/>
      <c r="H20" s="42"/>
      <c r="I20" s="4"/>
      <c r="J20" s="7" t="s">
        <v>10</v>
      </c>
      <c r="K20" s="4"/>
      <c r="L20" s="29" t="s">
        <v>9</v>
      </c>
      <c r="M20" s="30"/>
    </row>
    <row r="21" spans="1:13" ht="30" x14ac:dyDescent="0.25">
      <c r="A21" s="1">
        <v>39</v>
      </c>
      <c r="B21" s="35" t="s">
        <v>76</v>
      </c>
      <c r="C21" s="35" t="s">
        <v>75</v>
      </c>
      <c r="D21" s="1">
        <v>752</v>
      </c>
      <c r="E21" s="4"/>
      <c r="F21" s="7" t="s">
        <v>9</v>
      </c>
      <c r="G21" s="42"/>
      <c r="H21" s="42"/>
      <c r="I21" s="4"/>
      <c r="J21" s="7" t="s">
        <v>10</v>
      </c>
      <c r="K21" s="4"/>
      <c r="L21" s="29" t="s">
        <v>9</v>
      </c>
      <c r="M21" s="30"/>
    </row>
    <row r="22" spans="1:13" ht="30" x14ac:dyDescent="0.25">
      <c r="A22" s="1">
        <v>44</v>
      </c>
      <c r="B22" s="35" t="s">
        <v>17</v>
      </c>
      <c r="C22" s="35" t="s">
        <v>21</v>
      </c>
      <c r="D22" s="1">
        <v>767</v>
      </c>
      <c r="E22" s="4"/>
      <c r="F22" s="7" t="s">
        <v>9</v>
      </c>
      <c r="G22" s="42"/>
      <c r="H22" s="42"/>
      <c r="I22" s="42"/>
      <c r="J22" s="42"/>
      <c r="K22" s="42"/>
      <c r="L22" s="42"/>
      <c r="M22" s="30"/>
    </row>
    <row r="23" spans="1:13" ht="15" x14ac:dyDescent="0.25">
      <c r="A23" s="1">
        <v>49</v>
      </c>
      <c r="B23" s="35" t="s">
        <v>18</v>
      </c>
      <c r="C23" s="35" t="s">
        <v>21</v>
      </c>
      <c r="D23" s="1">
        <v>3458</v>
      </c>
      <c r="E23" s="4"/>
      <c r="F23" s="7" t="s">
        <v>9</v>
      </c>
      <c r="G23" s="42"/>
      <c r="H23" s="42"/>
      <c r="I23" s="42"/>
      <c r="J23" s="42"/>
      <c r="K23" s="4"/>
      <c r="L23" s="29" t="s">
        <v>9</v>
      </c>
      <c r="M23" s="30"/>
    </row>
    <row r="24" spans="1:13" ht="15" x14ac:dyDescent="0.25">
      <c r="A24" s="1">
        <v>50</v>
      </c>
      <c r="B24" s="35" t="s">
        <v>19</v>
      </c>
      <c r="C24" s="35" t="s">
        <v>77</v>
      </c>
      <c r="D24" s="1">
        <v>423</v>
      </c>
      <c r="E24" s="4"/>
      <c r="F24" s="7" t="s">
        <v>9</v>
      </c>
      <c r="G24" s="42"/>
      <c r="H24" s="42"/>
      <c r="I24" s="42"/>
      <c r="J24" s="42"/>
      <c r="K24" s="42"/>
      <c r="L24" s="42"/>
      <c r="M24" s="30"/>
    </row>
    <row r="25" spans="1:13" ht="15" x14ac:dyDescent="0.25">
      <c r="A25" s="1">
        <v>51</v>
      </c>
      <c r="B25" s="35" t="s">
        <v>20</v>
      </c>
      <c r="C25" s="35" t="s">
        <v>78</v>
      </c>
      <c r="D25" s="1">
        <v>282</v>
      </c>
      <c r="E25" s="4"/>
      <c r="F25" s="7" t="s">
        <v>9</v>
      </c>
      <c r="G25" s="42"/>
      <c r="H25" s="42"/>
      <c r="I25" s="42"/>
      <c r="J25" s="42"/>
      <c r="K25" s="4"/>
      <c r="L25" s="29" t="s">
        <v>9</v>
      </c>
      <c r="M25" s="30"/>
    </row>
    <row r="26" spans="1:13" ht="30" x14ac:dyDescent="0.25">
      <c r="A26" s="1">
        <v>54</v>
      </c>
      <c r="B26" s="35" t="s">
        <v>79</v>
      </c>
      <c r="C26" s="35" t="s">
        <v>21</v>
      </c>
      <c r="D26" s="1">
        <v>218</v>
      </c>
      <c r="E26" s="4"/>
      <c r="F26" s="7" t="s">
        <v>9</v>
      </c>
      <c r="G26" s="42"/>
      <c r="H26" s="42"/>
      <c r="I26" s="42"/>
      <c r="J26" s="42"/>
      <c r="K26" s="42"/>
      <c r="L26" s="42"/>
      <c r="M26" s="30"/>
    </row>
    <row r="27" spans="1:13" ht="15" x14ac:dyDescent="0.25">
      <c r="A27" s="1">
        <v>55</v>
      </c>
      <c r="B27" s="35" t="s">
        <v>80</v>
      </c>
      <c r="C27" s="35" t="s">
        <v>21</v>
      </c>
      <c r="D27" s="1">
        <v>43</v>
      </c>
      <c r="E27" s="4"/>
      <c r="F27" s="7" t="s">
        <v>9</v>
      </c>
      <c r="G27" s="42"/>
      <c r="H27" s="42"/>
      <c r="I27" s="42"/>
      <c r="J27" s="42"/>
      <c r="K27" s="42"/>
      <c r="L27" s="42"/>
      <c r="M27" s="30"/>
    </row>
    <row r="28" spans="1:13" ht="30" x14ac:dyDescent="0.25">
      <c r="A28" s="1">
        <v>61</v>
      </c>
      <c r="B28" s="35" t="s">
        <v>81</v>
      </c>
      <c r="C28" s="35" t="s">
        <v>82</v>
      </c>
      <c r="D28" s="1">
        <v>4669</v>
      </c>
      <c r="E28" s="4"/>
      <c r="F28" s="7" t="s">
        <v>9</v>
      </c>
      <c r="G28" s="42"/>
      <c r="H28" s="42"/>
      <c r="I28" s="42"/>
      <c r="J28" s="42"/>
      <c r="K28" s="42"/>
      <c r="L28" s="42"/>
      <c r="M28" s="30"/>
    </row>
    <row r="29" spans="1:13" ht="15" x14ac:dyDescent="0.25">
      <c r="A29" s="1">
        <v>65</v>
      </c>
      <c r="B29" s="35" t="s">
        <v>23</v>
      </c>
      <c r="C29" s="35" t="s">
        <v>21</v>
      </c>
      <c r="D29" s="1">
        <v>680</v>
      </c>
      <c r="E29" s="4"/>
      <c r="F29" s="7" t="s">
        <v>9</v>
      </c>
      <c r="G29" s="42"/>
      <c r="H29" s="42"/>
      <c r="I29" s="42"/>
      <c r="J29" s="42"/>
      <c r="K29" s="42"/>
      <c r="L29" s="42"/>
      <c r="M29" s="30"/>
    </row>
    <row r="30" spans="1:13" ht="30" x14ac:dyDescent="0.25">
      <c r="A30" s="1">
        <v>79</v>
      </c>
      <c r="B30" s="35" t="s">
        <v>24</v>
      </c>
      <c r="C30" s="35" t="s">
        <v>21</v>
      </c>
      <c r="D30" s="1">
        <v>438</v>
      </c>
      <c r="E30" s="4"/>
      <c r="F30" s="7" t="s">
        <v>9</v>
      </c>
      <c r="G30" s="42"/>
      <c r="H30" s="42"/>
      <c r="I30" s="42"/>
      <c r="J30" s="42"/>
      <c r="K30" s="42"/>
      <c r="L30" s="42"/>
      <c r="M30" s="30"/>
    </row>
    <row r="31" spans="1:13" ht="30" x14ac:dyDescent="0.25">
      <c r="A31" s="1">
        <v>81</v>
      </c>
      <c r="B31" s="35" t="s">
        <v>25</v>
      </c>
      <c r="C31" s="35" t="s">
        <v>21</v>
      </c>
      <c r="D31" s="1">
        <v>96</v>
      </c>
      <c r="E31" s="4"/>
      <c r="F31" s="7" t="s">
        <v>9</v>
      </c>
      <c r="G31" s="7"/>
      <c r="H31" s="7" t="s">
        <v>9</v>
      </c>
      <c r="I31" s="4"/>
      <c r="J31" s="7" t="s">
        <v>10</v>
      </c>
      <c r="K31" s="4"/>
      <c r="L31" s="29" t="s">
        <v>9</v>
      </c>
      <c r="M31" s="30"/>
    </row>
    <row r="32" spans="1:13" ht="15" x14ac:dyDescent="0.25">
      <c r="A32" s="38">
        <v>85</v>
      </c>
      <c r="B32" s="45" t="s">
        <v>84</v>
      </c>
      <c r="C32" s="45" t="s">
        <v>85</v>
      </c>
      <c r="D32" s="38">
        <v>2806</v>
      </c>
      <c r="E32" s="4"/>
      <c r="F32" s="39" t="s">
        <v>9</v>
      </c>
      <c r="G32" s="42"/>
      <c r="H32" s="42"/>
      <c r="I32" s="42"/>
      <c r="J32" s="42"/>
      <c r="K32" s="42"/>
      <c r="L32" s="42"/>
      <c r="M32" s="41"/>
    </row>
    <row r="33" spans="1:13" ht="15" x14ac:dyDescent="0.25">
      <c r="A33" s="38">
        <v>90</v>
      </c>
      <c r="B33" s="45" t="s">
        <v>22</v>
      </c>
      <c r="C33" s="45"/>
      <c r="D33" s="38"/>
      <c r="E33" s="4"/>
      <c r="F33" s="39" t="s">
        <v>9</v>
      </c>
      <c r="G33" s="42"/>
      <c r="H33" s="42"/>
      <c r="I33" s="42"/>
      <c r="J33" s="42"/>
      <c r="K33" s="42"/>
      <c r="L33" s="42"/>
      <c r="M33" s="41"/>
    </row>
    <row r="34" spans="1:13" ht="90.75" thickBot="1" x14ac:dyDescent="0.3">
      <c r="A34" s="47">
        <v>91</v>
      </c>
      <c r="B34" s="48" t="s">
        <v>86</v>
      </c>
      <c r="C34" s="48"/>
      <c r="D34" s="38"/>
      <c r="E34" s="4"/>
      <c r="F34" s="39" t="s">
        <v>9</v>
      </c>
      <c r="G34" s="42"/>
      <c r="H34" s="42"/>
      <c r="I34" s="42"/>
      <c r="J34" s="42"/>
      <c r="K34" s="42"/>
      <c r="L34" s="42"/>
      <c r="M34" s="49" t="s">
        <v>88</v>
      </c>
    </row>
    <row r="35" spans="1:13" ht="15.75" thickBot="1" x14ac:dyDescent="0.3">
      <c r="A35" s="57" t="s">
        <v>26</v>
      </c>
      <c r="B35" s="58"/>
      <c r="C35" s="58"/>
      <c r="D35" s="58"/>
      <c r="E35" s="5">
        <f>SUM(E6:E34)</f>
        <v>0</v>
      </c>
      <c r="F35" s="42"/>
      <c r="G35" s="5">
        <f>SUM(G6:G34)</f>
        <v>0</v>
      </c>
      <c r="H35" s="42"/>
      <c r="I35" s="5">
        <f>SUM(I6:I34)</f>
        <v>0</v>
      </c>
      <c r="J35" s="42"/>
      <c r="K35" s="5">
        <f>SUM(K6:K34)</f>
        <v>0</v>
      </c>
      <c r="L35" s="42"/>
    </row>
    <row r="36" spans="1:13" ht="15.75" thickBot="1" x14ac:dyDescent="0.25">
      <c r="A36" s="59" t="s">
        <v>27</v>
      </c>
      <c r="B36" s="60"/>
      <c r="C36" s="60"/>
      <c r="D36" s="60"/>
      <c r="E36" s="61"/>
      <c r="F36" s="62"/>
      <c r="G36" s="62"/>
      <c r="H36" s="62"/>
      <c r="I36" s="62"/>
      <c r="J36" s="62"/>
      <c r="K36" s="62"/>
      <c r="L36" s="63"/>
    </row>
    <row r="37" spans="1:13" ht="15.75" thickBot="1" x14ac:dyDescent="0.25">
      <c r="A37" s="59" t="s">
        <v>28</v>
      </c>
      <c r="B37" s="60"/>
      <c r="C37" s="60"/>
      <c r="D37" s="60"/>
      <c r="E37" s="61"/>
      <c r="F37" s="62"/>
      <c r="G37" s="62"/>
      <c r="H37" s="62"/>
      <c r="I37" s="62"/>
      <c r="J37" s="62"/>
      <c r="K37" s="62"/>
      <c r="L37" s="63"/>
    </row>
    <row r="38" spans="1:13" ht="13.5" thickBot="1" x14ac:dyDescent="0.25"/>
    <row r="39" spans="1:13" ht="15.75" thickBot="1" x14ac:dyDescent="0.25">
      <c r="A39" s="76" t="s">
        <v>29</v>
      </c>
      <c r="B39" s="77"/>
      <c r="C39" s="77"/>
      <c r="D39" s="78"/>
      <c r="E39" s="79">
        <f>E36+G35+I35+K35+E35</f>
        <v>0</v>
      </c>
      <c r="F39" s="80"/>
    </row>
    <row r="40" spans="1:13" ht="41.25" customHeight="1" thickBot="1" x14ac:dyDescent="0.25">
      <c r="A40" s="76" t="s">
        <v>30</v>
      </c>
      <c r="B40" s="77"/>
      <c r="C40" s="77"/>
      <c r="D40" s="78"/>
      <c r="E40" s="79">
        <f>E39*1.2</f>
        <v>0</v>
      </c>
      <c r="F40" s="80"/>
    </row>
    <row r="41" spans="1:13" ht="36.75" customHeight="1" thickBot="1" x14ac:dyDescent="0.3">
      <c r="A41" s="3"/>
      <c r="B41" s="3"/>
      <c r="C41" s="3"/>
      <c r="D41" s="3"/>
      <c r="E41" s="3"/>
      <c r="F41" s="3"/>
    </row>
    <row r="42" spans="1:13" ht="15.75" thickBot="1" x14ac:dyDescent="0.25">
      <c r="A42" s="50" t="s">
        <v>31</v>
      </c>
      <c r="B42" s="51"/>
      <c r="C42" s="51"/>
      <c r="D42" s="52"/>
      <c r="E42" s="53">
        <f>E39+E37</f>
        <v>0</v>
      </c>
      <c r="F42" s="54"/>
    </row>
    <row r="43" spans="1:13" ht="15.75" thickBot="1" x14ac:dyDescent="0.25">
      <c r="A43" s="50" t="s">
        <v>32</v>
      </c>
      <c r="B43" s="51"/>
      <c r="C43" s="51"/>
      <c r="D43" s="52"/>
      <c r="E43" s="53">
        <f>E42*1.2</f>
        <v>0</v>
      </c>
      <c r="F43" s="54"/>
    </row>
    <row r="44" spans="1:13" ht="38.25" customHeight="1" x14ac:dyDescent="0.2"/>
  </sheetData>
  <mergeCells count="25">
    <mergeCell ref="A1:B1"/>
    <mergeCell ref="A39:D39"/>
    <mergeCell ref="E39:F39"/>
    <mergeCell ref="A40:D40"/>
    <mergeCell ref="E40:F40"/>
    <mergeCell ref="C1:L1"/>
    <mergeCell ref="A2:L2"/>
    <mergeCell ref="I4:J4"/>
    <mergeCell ref="K4:L4"/>
    <mergeCell ref="A42:D42"/>
    <mergeCell ref="E42:F42"/>
    <mergeCell ref="A43:D43"/>
    <mergeCell ref="E43:F43"/>
    <mergeCell ref="M4:M5"/>
    <mergeCell ref="A35:D35"/>
    <mergeCell ref="A36:D36"/>
    <mergeCell ref="E36:L36"/>
    <mergeCell ref="A37:D37"/>
    <mergeCell ref="E37:L37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6"/>
  <sheetViews>
    <sheetView view="pageBreakPreview" topLeftCell="A3" zoomScale="85" zoomScaleNormal="100" zoomScaleSheetLayoutView="85" workbookViewId="0">
      <selection activeCell="Q8" sqref="Q8"/>
    </sheetView>
  </sheetViews>
  <sheetFormatPr baseColWidth="10" defaultColWidth="11.42578125" defaultRowHeight="12.75" x14ac:dyDescent="0.2"/>
  <cols>
    <col min="9" max="9" width="3.7109375" customWidth="1"/>
  </cols>
  <sheetData>
    <row r="1" spans="1:15" ht="14.65" customHeight="1" x14ac:dyDescent="0.2">
      <c r="A1" s="99" t="s">
        <v>33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1"/>
    </row>
    <row r="2" spans="1:15" ht="41.65" customHeight="1" thickBot="1" x14ac:dyDescent="0.25">
      <c r="A2" s="102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4"/>
    </row>
    <row r="4" spans="1:15" ht="15" x14ac:dyDescent="0.25">
      <c r="A4" s="105" t="s">
        <v>34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</row>
    <row r="5" spans="1:15" ht="13.5" thickBot="1" x14ac:dyDescent="0.25">
      <c r="A5" s="11"/>
      <c r="B5" s="11"/>
      <c r="C5" s="11"/>
      <c r="D5" s="11"/>
      <c r="E5" s="11"/>
      <c r="F5" s="11"/>
      <c r="G5" s="11"/>
      <c r="H5" s="11"/>
      <c r="O5" s="43"/>
    </row>
    <row r="6" spans="1:15" ht="15" customHeight="1" thickBot="1" x14ac:dyDescent="0.25">
      <c r="A6" s="107" t="s">
        <v>35</v>
      </c>
      <c r="B6" s="108"/>
      <c r="C6" s="108"/>
      <c r="D6" s="108"/>
      <c r="E6" s="108"/>
      <c r="F6" s="108"/>
      <c r="G6" s="108"/>
      <c r="H6" s="109"/>
      <c r="J6" s="110" t="s">
        <v>36</v>
      </c>
      <c r="K6" s="111"/>
      <c r="L6" s="111"/>
      <c r="M6" s="111"/>
      <c r="N6" s="112"/>
    </row>
    <row r="7" spans="1:15" x14ac:dyDescent="0.2">
      <c r="A7" s="94" t="s">
        <v>37</v>
      </c>
      <c r="B7" s="95"/>
      <c r="C7" s="96"/>
      <c r="D7" s="97" t="s">
        <v>38</v>
      </c>
      <c r="E7" s="95"/>
      <c r="F7" s="96"/>
      <c r="G7" s="97" t="s">
        <v>39</v>
      </c>
      <c r="H7" s="98"/>
      <c r="J7" s="94" t="s">
        <v>40</v>
      </c>
      <c r="K7" s="95"/>
      <c r="L7" s="95"/>
      <c r="M7" s="95"/>
      <c r="N7" s="98"/>
    </row>
    <row r="8" spans="1:15" ht="51" x14ac:dyDescent="0.2">
      <c r="A8" s="12" t="s">
        <v>41</v>
      </c>
      <c r="B8" s="13" t="s">
        <v>42</v>
      </c>
      <c r="C8" s="13" t="s">
        <v>43</v>
      </c>
      <c r="D8" s="13" t="s">
        <v>41</v>
      </c>
      <c r="E8" s="13" t="s">
        <v>42</v>
      </c>
      <c r="F8" s="13" t="s">
        <v>43</v>
      </c>
      <c r="G8" s="13" t="s">
        <v>41</v>
      </c>
      <c r="H8" s="26" t="s">
        <v>42</v>
      </c>
      <c r="J8" s="12" t="s">
        <v>44</v>
      </c>
      <c r="K8" s="13" t="s">
        <v>45</v>
      </c>
      <c r="L8" s="34" t="s">
        <v>46</v>
      </c>
      <c r="M8" s="33" t="s">
        <v>47</v>
      </c>
      <c r="N8" s="21" t="s">
        <v>48</v>
      </c>
    </row>
    <row r="9" spans="1:15" ht="15.75" thickBot="1" x14ac:dyDescent="0.25">
      <c r="A9" s="14"/>
      <c r="B9" s="15"/>
      <c r="C9" s="16"/>
      <c r="D9" s="16"/>
      <c r="E9" s="15"/>
      <c r="F9" s="16"/>
      <c r="G9" s="17"/>
      <c r="H9" s="27"/>
      <c r="J9" s="22" t="e">
        <f>((A9*B9)+(D9*E9)+(G9*H9))/(B9+E9+H9)</f>
        <v>#DIV/0!</v>
      </c>
      <c r="K9" s="23">
        <f>B9+E9+H9</f>
        <v>0</v>
      </c>
      <c r="L9" s="24">
        <f>C9+F9</f>
        <v>0</v>
      </c>
      <c r="M9" s="32"/>
      <c r="N9" s="25">
        <f>SUM(A9*B9)+C9+(D9*E9)+F9+(G9*H9)+M9</f>
        <v>0</v>
      </c>
    </row>
    <row r="10" spans="1:15" ht="32.25" customHeight="1" x14ac:dyDescent="0.2">
      <c r="A10" s="18"/>
      <c r="B10" s="11"/>
      <c r="C10" s="19"/>
      <c r="D10" s="19"/>
      <c r="E10" s="11"/>
      <c r="F10" s="19"/>
      <c r="G10" s="10"/>
      <c r="H10" s="10"/>
    </row>
    <row r="11" spans="1:15" ht="13.5" thickBot="1" x14ac:dyDescent="0.25"/>
    <row r="12" spans="1:15" ht="13.5" thickBot="1" x14ac:dyDescent="0.25">
      <c r="A12" s="116" t="s">
        <v>49</v>
      </c>
      <c r="B12" s="117"/>
      <c r="C12" s="117"/>
      <c r="D12" s="117"/>
      <c r="E12" s="117"/>
      <c r="F12" s="117"/>
      <c r="G12" s="117"/>
      <c r="H12" s="118"/>
      <c r="J12" s="113" t="s">
        <v>50</v>
      </c>
      <c r="K12" s="114"/>
      <c r="L12" s="114"/>
      <c r="M12" s="114"/>
      <c r="N12" s="115"/>
    </row>
    <row r="13" spans="1:15" x14ac:dyDescent="0.2">
      <c r="A13" s="94" t="s">
        <v>37</v>
      </c>
      <c r="B13" s="95"/>
      <c r="C13" s="96"/>
      <c r="D13" s="97" t="s">
        <v>38</v>
      </c>
      <c r="E13" s="95"/>
      <c r="F13" s="96"/>
      <c r="G13" s="97" t="s">
        <v>39</v>
      </c>
      <c r="H13" s="98"/>
      <c r="J13" s="94" t="s">
        <v>40</v>
      </c>
      <c r="K13" s="95"/>
      <c r="L13" s="95"/>
      <c r="M13" s="95"/>
      <c r="N13" s="98"/>
    </row>
    <row r="14" spans="1:15" ht="51" x14ac:dyDescent="0.2">
      <c r="A14" s="12" t="s">
        <v>41</v>
      </c>
      <c r="B14" s="13" t="s">
        <v>42</v>
      </c>
      <c r="C14" s="13" t="s">
        <v>43</v>
      </c>
      <c r="D14" s="13" t="s">
        <v>41</v>
      </c>
      <c r="E14" s="13" t="s">
        <v>42</v>
      </c>
      <c r="F14" s="13" t="s">
        <v>43</v>
      </c>
      <c r="G14" s="13" t="s">
        <v>41</v>
      </c>
      <c r="H14" s="26" t="s">
        <v>42</v>
      </c>
      <c r="J14" s="12" t="s">
        <v>44</v>
      </c>
      <c r="K14" s="13" t="s">
        <v>45</v>
      </c>
      <c r="L14" s="13" t="s">
        <v>46</v>
      </c>
      <c r="M14" s="33" t="s">
        <v>47</v>
      </c>
      <c r="N14" s="21" t="s">
        <v>48</v>
      </c>
    </row>
    <row r="15" spans="1:15" ht="15.75" thickBot="1" x14ac:dyDescent="0.25">
      <c r="A15" s="14"/>
      <c r="B15" s="15"/>
      <c r="C15" s="16"/>
      <c r="D15" s="16"/>
      <c r="E15" s="15"/>
      <c r="F15" s="16"/>
      <c r="G15" s="17"/>
      <c r="H15" s="27"/>
      <c r="J15" s="22" t="e">
        <f>((A15*B15)+(D15*E15)+(G15*H15))/(B15+E15+H15)</f>
        <v>#DIV/0!</v>
      </c>
      <c r="K15" s="23">
        <f>B15+E15+H15</f>
        <v>0</v>
      </c>
      <c r="L15" s="24">
        <f>C15+F15</f>
        <v>0</v>
      </c>
      <c r="M15" s="32"/>
      <c r="N15" s="25">
        <f>SUM(A15*B15)+C15+(D15*E15)+F15+(G15*H15)+M15</f>
        <v>0</v>
      </c>
    </row>
    <row r="16" spans="1:15" ht="37.5" customHeight="1" x14ac:dyDescent="0.2">
      <c r="A16" s="18"/>
      <c r="B16" s="11"/>
      <c r="C16" s="19"/>
      <c r="D16" s="19"/>
      <c r="E16" s="11"/>
      <c r="F16" s="19"/>
      <c r="G16" s="10"/>
      <c r="H16" s="10"/>
    </row>
    <row r="17" spans="1:14" ht="13.5" thickBot="1" x14ac:dyDescent="0.25"/>
    <row r="18" spans="1:14" ht="13.5" thickBot="1" x14ac:dyDescent="0.25">
      <c r="A18" s="91" t="s">
        <v>51</v>
      </c>
      <c r="B18" s="92"/>
      <c r="C18" s="92"/>
      <c r="D18" s="92"/>
      <c r="E18" s="92"/>
      <c r="F18" s="92"/>
      <c r="G18" s="92"/>
      <c r="H18" s="93"/>
      <c r="J18" s="88" t="s">
        <v>4</v>
      </c>
      <c r="K18" s="89"/>
      <c r="L18" s="89"/>
      <c r="M18" s="89"/>
      <c r="N18" s="90"/>
    </row>
    <row r="19" spans="1:14" x14ac:dyDescent="0.2">
      <c r="A19" s="94" t="s">
        <v>37</v>
      </c>
      <c r="B19" s="95"/>
      <c r="C19" s="96"/>
      <c r="D19" s="97" t="s">
        <v>38</v>
      </c>
      <c r="E19" s="95"/>
      <c r="F19" s="96"/>
      <c r="G19" s="97" t="s">
        <v>39</v>
      </c>
      <c r="H19" s="98"/>
      <c r="J19" s="94" t="s">
        <v>40</v>
      </c>
      <c r="K19" s="95"/>
      <c r="L19" s="95"/>
      <c r="M19" s="95"/>
      <c r="N19" s="98"/>
    </row>
    <row r="20" spans="1:14" ht="51" x14ac:dyDescent="0.2">
      <c r="A20" s="12" t="s">
        <v>41</v>
      </c>
      <c r="B20" s="13" t="s">
        <v>42</v>
      </c>
      <c r="C20" s="13" t="s">
        <v>43</v>
      </c>
      <c r="D20" s="13" t="s">
        <v>41</v>
      </c>
      <c r="E20" s="13" t="s">
        <v>42</v>
      </c>
      <c r="F20" s="13" t="s">
        <v>43</v>
      </c>
      <c r="G20" s="13" t="s">
        <v>41</v>
      </c>
      <c r="H20" s="26" t="s">
        <v>42</v>
      </c>
      <c r="J20" s="12" t="s">
        <v>44</v>
      </c>
      <c r="K20" s="13" t="s">
        <v>45</v>
      </c>
      <c r="L20" s="13" t="s">
        <v>46</v>
      </c>
      <c r="M20" s="33" t="s">
        <v>47</v>
      </c>
      <c r="N20" s="21" t="s">
        <v>48</v>
      </c>
    </row>
    <row r="21" spans="1:14" ht="15.75" thickBot="1" x14ac:dyDescent="0.25">
      <c r="A21" s="14"/>
      <c r="B21" s="15"/>
      <c r="C21" s="16"/>
      <c r="D21" s="16"/>
      <c r="E21" s="15"/>
      <c r="F21" s="16"/>
      <c r="G21" s="17"/>
      <c r="H21" s="27"/>
      <c r="J21" s="22" t="e">
        <f>((A21*B21)+(D21*E21)+(G21*H21))/(B21+E21+H21)</f>
        <v>#DIV/0!</v>
      </c>
      <c r="K21" s="23">
        <f>B21+E21+H21</f>
        <v>0</v>
      </c>
      <c r="L21" s="24">
        <f>C21+F21</f>
        <v>0</v>
      </c>
      <c r="M21" s="32"/>
      <c r="N21" s="25">
        <f>SUM(A21*B21)+C21+(D21*E21)+F21+(G21*H21)+M21</f>
        <v>0</v>
      </c>
    </row>
    <row r="22" spans="1:14" ht="40.5" customHeight="1" x14ac:dyDescent="0.2">
      <c r="A22" s="18"/>
      <c r="B22" s="11"/>
      <c r="C22" s="19"/>
      <c r="D22" s="19"/>
      <c r="E22" s="11"/>
      <c r="F22" s="19"/>
      <c r="G22" s="10"/>
      <c r="H22" s="10"/>
    </row>
    <row r="24" spans="1:14" x14ac:dyDescent="0.2">
      <c r="A24" s="18"/>
      <c r="B24" s="11"/>
      <c r="C24" s="19"/>
      <c r="D24" s="19"/>
      <c r="E24" s="11"/>
      <c r="F24" s="19"/>
      <c r="G24" s="10"/>
      <c r="H24" s="10"/>
    </row>
    <row r="25" spans="1:14" x14ac:dyDescent="0.2">
      <c r="A25" s="20"/>
      <c r="B25" s="11"/>
      <c r="C25" s="11"/>
      <c r="D25" s="11"/>
      <c r="E25" s="11"/>
      <c r="F25" s="11"/>
      <c r="G25" s="11"/>
      <c r="H25" s="11"/>
    </row>
    <row r="26" spans="1:14" x14ac:dyDescent="0.2">
      <c r="A26" s="20"/>
      <c r="F26" s="11"/>
      <c r="G26" s="11"/>
      <c r="H26" s="11"/>
    </row>
  </sheetData>
  <mergeCells count="20">
    <mergeCell ref="A1:N2"/>
    <mergeCell ref="A4:N4"/>
    <mergeCell ref="A13:C13"/>
    <mergeCell ref="D13:F13"/>
    <mergeCell ref="G13:H13"/>
    <mergeCell ref="J13:N13"/>
    <mergeCell ref="A6:H6"/>
    <mergeCell ref="A7:C7"/>
    <mergeCell ref="D7:F7"/>
    <mergeCell ref="G7:H7"/>
    <mergeCell ref="J6:N6"/>
    <mergeCell ref="J12:N12"/>
    <mergeCell ref="J7:N7"/>
    <mergeCell ref="A12:H12"/>
    <mergeCell ref="J18:N18"/>
    <mergeCell ref="A18:H18"/>
    <mergeCell ref="A19:C19"/>
    <mergeCell ref="D19:F19"/>
    <mergeCell ref="G19:H19"/>
    <mergeCell ref="J19:N1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Ventilation Heures Lot 1</vt:lpstr>
      <vt:lpstr>'Ventilation Heures Lot 1'!Zone_d_impression</vt:lpstr>
    </vt:vector>
  </TitlesOfParts>
  <Manager/>
  <Company>SUPAERO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 DUCLOS</dc:creator>
  <cp:keywords/>
  <dc:description/>
  <cp:lastModifiedBy>Maxine BARRAILLE</cp:lastModifiedBy>
  <cp:revision/>
  <dcterms:created xsi:type="dcterms:W3CDTF">2004-05-11T13:26:40Z</dcterms:created>
  <dcterms:modified xsi:type="dcterms:W3CDTF">2026-06-16T10:34:15Z</dcterms:modified>
  <cp:category/>
  <cp:contentStatus/>
</cp:coreProperties>
</file>